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1-19" sheetId="1" r:id="rId2"/>
  </sheets>
  <definedNames>
    <definedName name="sub_1002" localSheetId="1">'1-19'!#REF!</definedName>
    <definedName name="sub_1003" localSheetId="1">'1-19'!#REF!</definedName>
    <definedName name="sub_1004" localSheetId="1">'1-19'!$A$6</definedName>
    <definedName name="sub_1005" localSheetId="1">'1-19'!#REF!</definedName>
    <definedName name="sub_1006" localSheetId="1">'1-19'!#REF!</definedName>
    <definedName name="sub_1007" localSheetId="1">'1-19'!#REF!</definedName>
    <definedName name="sub_1011" localSheetId="1">'1-19'!$A$7</definedName>
    <definedName name="sub_1012" localSheetId="1">'1-19'!#REF!</definedName>
    <definedName name="sub_1013" localSheetId="1">'1-19'!#REF!</definedName>
    <definedName name="sub_1014" localSheetId="1">'1-19'!#REF!</definedName>
    <definedName name="sub_1015" localSheetId="1">'1-19'!#REF!</definedName>
    <definedName name="sub_1016" localSheetId="1">'1-19'!#REF!</definedName>
    <definedName name="sub_1017" localSheetId="1">'1-19'!#REF!</definedName>
    <definedName name="sub_1018" localSheetId="1">'1-19'!#REF!</definedName>
    <definedName name="sub_1019" localSheetId="1">'1-19'!#REF!</definedName>
    <definedName name="sub_1020" localSheetId="1">'1-19'!#REF!</definedName>
    <definedName name="sub_1021" localSheetId="1">'1-19'!#REF!</definedName>
    <definedName name="sub_1022" localSheetId="1">'1-19'!$A$8</definedName>
    <definedName name="sub_1023" localSheetId="1">'1-19'!#REF!</definedName>
    <definedName name="sub_1024" localSheetId="1">'1-19'!#REF!</definedName>
    <definedName name="sub_1030" localSheetId="1">'1-19'!#REF!</definedName>
    <definedName name="sub_1031" localSheetId="1">'1-19'!$A$9</definedName>
    <definedName name="sub_1032" localSheetId="1">'1-19'!$A$10</definedName>
    <definedName name="sub_1033" localSheetId="1">'1-19'!$B$11</definedName>
    <definedName name="sub_1034" localSheetId="1">'1-19'!$B$12</definedName>
    <definedName name="sub_1035" localSheetId="1">'1-19'!$B$13</definedName>
    <definedName name="sub_1036" localSheetId="1">'1-19'!$B$14</definedName>
    <definedName name="sub_1037" localSheetId="1">'1-19'!$B$15</definedName>
    <definedName name="sub_1038" localSheetId="1">'1-19'!$B$16</definedName>
    <definedName name="sub_1039" localSheetId="1">'1-19'!$B$17</definedName>
    <definedName name="sub_1040" localSheetId="1">'1-19'!$B$18</definedName>
    <definedName name="sub_1042" localSheetId="1">'1-19'!$A$21</definedName>
    <definedName name="sub_1043" localSheetId="1">'1-19'!$A$23</definedName>
    <definedName name="sub_1044" localSheetId="1">'1-19'!$A$24</definedName>
    <definedName name="sub_1045" localSheetId="1">'1-19'!$A$25</definedName>
    <definedName name="sub_1046" localSheetId="1">'1-19'!$A$26</definedName>
    <definedName name="sub_1047" localSheetId="1">'1-19'!$A$27</definedName>
    <definedName name="_xlnm.Print_Area" localSheetId="1">'1-19'!$A$4:$G$7</definedName>
  </definedNames>
  <calcPr calcId="124519"/>
</workbook>
</file>

<file path=xl/calcChain.xml><?xml version="1.0" encoding="utf-8"?>
<calcChain xmlns="http://schemas.openxmlformats.org/spreadsheetml/2006/main">
  <c r="C5" i="1"/>
  <c r="B13" i="2"/>
  <c r="B7" i="1"/>
  <c r="B8" i="2"/>
  <c r="D5" i="1"/>
  <c r="C7"/>
  <c r="C6"/>
  <c r="B5"/>
  <c r="D7"/>
  <c r="D6"/>
  <c r="E5" l="1"/>
  <c r="C8"/>
  <c r="D8" s="1"/>
  <c r="E7"/>
  <c r="B6"/>
  <c r="E6" s="1"/>
  <c r="B8"/>
  <c r="B5" i="2"/>
  <c r="C5"/>
  <c r="A3" i="1"/>
  <c r="E8" l="1"/>
</calcChain>
</file>

<file path=xl/comments1.xml><?xml version="1.0" encoding="utf-8"?>
<comments xmlns="http://schemas.openxmlformats.org/spreadsheetml/2006/main">
  <authors>
    <author>Автор</author>
  </authors>
  <commentList>
    <comment ref="C8" authorId="0">
      <text>
        <r>
          <rPr>
            <b/>
            <sz val="8"/>
            <color indexed="81"/>
            <rFont val="Tahoma"/>
            <charset val="1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<sst xmlns="http://schemas.openxmlformats.org/spreadsheetml/2006/main" count="47" uniqueCount="38">
  <si>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</si>
  <si>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</si>
  <si>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</si>
  <si>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</si>
  <si>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</si>
  <si>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</si>
  <si>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</si>
  <si>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</si>
  <si>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</si>
  <si>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Установка ламп со светодиодами в помещениях общего пользования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</si>
  <si>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</si>
  <si>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</si>
  <si>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</si>
  <si>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</si>
  <si>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</si>
  <si>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</si>
  <si>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</si>
  <si>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</si>
  <si>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</si>
  <si>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</si>
  <si>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</si>
  <si>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</si>
  <si>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</si>
  <si>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</si>
  <si>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</si>
  <si>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</si>
  <si>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</si>
  <si>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</si>
  <si>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</si>
  <si>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</si>
  <si>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</si>
  <si>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</si>
  <si>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</si>
  <si>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</si>
  <si>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м2 на 1-н подъезд</t>
  </si>
  <si>
    <t>оконные блоки (2 балона на  4 окона, или 0,5 на одно окно)</t>
  </si>
  <si>
    <t>расчет пленки, 64 м2 на 16 окон</t>
  </si>
  <si>
    <t>г.Белоярский 1-й мкр д.19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</si>
</sst>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2" fontId="1" fillId="0" borderId="1" xfId="0" applyNumberFormat="1" applyFont="1" applyBorder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B12" sqref="B12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15</v>
      </c>
    </row>
    <row r="2" spans="1:6">
      <c r="A2" t="s">
        <v>14</v>
      </c>
      <c r="B2" s="12" t="s">
        <v>37</v>
      </c>
      <c r="E2" t="s">
        <v>30</v>
      </c>
    </row>
    <row r="3" spans="1:6">
      <c r="A3" t="s">
        <v>16</v>
      </c>
      <c r="B3">
        <v>5</v>
      </c>
      <c r="C3" t="s">
        <v>24</v>
      </c>
      <c r="E3" t="s">
        <v>31</v>
      </c>
      <c r="F3">
        <v>902.94</v>
      </c>
    </row>
    <row r="4" spans="1:6" ht="43.2">
      <c r="A4" s="13" t="s">
        <v>17</v>
      </c>
      <c r="E4" t="s">
        <v>32</v>
      </c>
      <c r="F4">
        <v>2.2999999999999998</v>
      </c>
    </row>
    <row r="5" spans="1:6">
      <c r="A5" t="s">
        <v>18</v>
      </c>
      <c r="B5">
        <f>3.14*0.025*50</f>
        <v>3.9250000000000007</v>
      </c>
      <c r="C5">
        <f>B5*0.24</f>
        <v>0.94200000000000017</v>
      </c>
      <c r="D5" t="s">
        <v>20</v>
      </c>
    </row>
    <row r="6" spans="1:6" ht="57.6">
      <c r="A6" s="13" t="s">
        <v>21</v>
      </c>
      <c r="B6">
        <v>3</v>
      </c>
      <c r="C6" t="s">
        <v>24</v>
      </c>
    </row>
    <row r="7" spans="1:6" ht="57.6">
      <c r="A7" s="13" t="s">
        <v>35</v>
      </c>
      <c r="B7">
        <v>4</v>
      </c>
      <c r="C7" t="s">
        <v>24</v>
      </c>
    </row>
    <row r="8" spans="1:6" ht="28.8">
      <c r="A8" s="13" t="s">
        <v>36</v>
      </c>
      <c r="B8">
        <f>64/16</f>
        <v>4</v>
      </c>
      <c r="C8" t="s">
        <v>34</v>
      </c>
    </row>
    <row r="9" spans="1:6">
      <c r="A9" s="13" t="s">
        <v>22</v>
      </c>
      <c r="B9">
        <v>71</v>
      </c>
      <c r="C9" t="s">
        <v>24</v>
      </c>
    </row>
    <row r="10" spans="1:6" ht="28.8">
      <c r="A10" s="13" t="s">
        <v>23</v>
      </c>
      <c r="B10">
        <v>3</v>
      </c>
      <c r="C10" t="s">
        <v>24</v>
      </c>
    </row>
    <row r="11" spans="1:6">
      <c r="A11" s="13" t="s">
        <v>25</v>
      </c>
      <c r="B11">
        <v>3604</v>
      </c>
      <c r="C11" t="s">
        <v>19</v>
      </c>
    </row>
    <row r="12" spans="1:6" ht="28.8">
      <c r="A12" s="13" t="s">
        <v>26</v>
      </c>
      <c r="B12">
        <v>0.27</v>
      </c>
      <c r="C12" t="s">
        <v>28</v>
      </c>
    </row>
    <row r="13" spans="1:6" ht="43.2">
      <c r="A13" s="13" t="s">
        <v>27</v>
      </c>
      <c r="B13">
        <f>B9*0.1</f>
        <v>7.1000000000000005</v>
      </c>
      <c r="C13" t="s">
        <v>29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L8"/>
  <sheetViews>
    <sheetView tabSelected="1" workbookViewId="0">
      <selection activeCell="G3" sqref="G3"/>
    </sheetView>
  </sheetViews>
  <sheetFormatPr defaultRowHeight="14.4"/>
  <cols>
    <col min="1" max="1" width="34.77734375" customWidth="1"/>
    <col min="2" max="2" width="14.77734375" customWidth="1"/>
    <col min="3" max="3" width="16.44140625" customWidth="1"/>
    <col min="4" max="4" width="12.5546875" customWidth="1"/>
    <col min="5" max="5" width="11.44140625" customWidth="1"/>
    <col min="6" max="6" width="24.77734375" customWidth="1"/>
    <col min="7" max="7" width="15.6640625" customWidth="1"/>
    <col min="8" max="12" width="16.6640625" customWidth="1"/>
  </cols>
  <sheetData>
    <row r="2" spans="1:12">
      <c r="B2" s="16" t="s">
        <v>12</v>
      </c>
      <c r="C2" s="16"/>
      <c r="D2" s="16"/>
      <c r="E2" s="16"/>
      <c r="F2" s="16"/>
    </row>
    <row r="3" spans="1:12" ht="15" thickBot="1">
      <c r="A3" s="15" t="str">
        <f>данные!B2</f>
        <v>г.Белоярский 1-й мкр д.19</v>
      </c>
    </row>
    <row r="4" spans="1:12" ht="114.6" customHeight="1">
      <c r="A4" s="5" t="s">
        <v>0</v>
      </c>
      <c r="B4" s="6" t="s">
        <v>1</v>
      </c>
      <c r="C4" s="6" t="s">
        <v>5</v>
      </c>
      <c r="D4" s="6" t="s">
        <v>2</v>
      </c>
      <c r="E4" s="6" t="s">
        <v>33</v>
      </c>
      <c r="F4" s="6" t="s">
        <v>3</v>
      </c>
      <c r="G4" s="7" t="s">
        <v>4</v>
      </c>
      <c r="H4" s="2"/>
      <c r="I4" s="2"/>
      <c r="J4" s="2"/>
      <c r="K4" s="2"/>
      <c r="L4" s="2"/>
    </row>
    <row r="5" spans="1:12" ht="51" customHeight="1">
      <c r="A5" s="8" t="s">
        <v>8</v>
      </c>
      <c r="B5" s="3">
        <f>IF(данные!B3=2,297000,(IF(данные!B3=5,449000)))</f>
        <v>449000</v>
      </c>
      <c r="C5" s="3">
        <f>(данные!B12-0.11)*данные!B11</f>
        <v>576.6400000000001</v>
      </c>
      <c r="D5" s="3">
        <f>данные!F3*'1-19'!C5</f>
        <v>520671.32160000014</v>
      </c>
      <c r="E5" s="14">
        <f>B5/D5</f>
        <v>0.86234824422486467</v>
      </c>
      <c r="F5" s="3" t="s">
        <v>13</v>
      </c>
      <c r="G5" s="9" t="s">
        <v>11</v>
      </c>
      <c r="H5" s="2"/>
      <c r="I5" s="2"/>
      <c r="J5" s="2"/>
      <c r="K5" s="2"/>
      <c r="L5" s="2"/>
    </row>
    <row r="6" spans="1:12" ht="67.2" customHeight="1">
      <c r="A6" s="8" t="s">
        <v>6</v>
      </c>
      <c r="B6" s="3">
        <f>данные!B10*2*270+данные!B10*1200</f>
        <v>5220</v>
      </c>
      <c r="C6" s="3">
        <f>данные!B12*0.01*данные!B11</f>
        <v>9.7308000000000003</v>
      </c>
      <c r="D6" s="3">
        <f>C6*данные!F3</f>
        <v>8786.3285520000009</v>
      </c>
      <c r="E6" s="14">
        <f t="shared" ref="E6:E8" si="0">B6/D6</f>
        <v>0.59410480374214891</v>
      </c>
      <c r="F6" s="3" t="s">
        <v>10</v>
      </c>
      <c r="G6" s="9" t="s">
        <v>11</v>
      </c>
      <c r="H6" s="2"/>
      <c r="I6" s="2"/>
      <c r="J6" s="2"/>
      <c r="K6" s="2"/>
      <c r="L6" s="2"/>
    </row>
    <row r="7" spans="1:12" ht="49.8" customHeight="1">
      <c r="A7" s="10" t="s">
        <v>7</v>
      </c>
      <c r="B7" s="4">
        <f>данные!B8*данные!B10*250</f>
        <v>3000</v>
      </c>
      <c r="C7" s="3">
        <f>данные!B12*0.01*данные!B11</f>
        <v>9.7308000000000003</v>
      </c>
      <c r="D7" s="3">
        <f>C7*данные!F3</f>
        <v>8786.3285520000009</v>
      </c>
      <c r="E7" s="14">
        <f t="shared" si="0"/>
        <v>0.34143954238054536</v>
      </c>
      <c r="F7" s="3" t="s">
        <v>10</v>
      </c>
      <c r="G7" s="9" t="s">
        <v>11</v>
      </c>
    </row>
    <row r="8" spans="1:12" ht="50.4" customHeight="1">
      <c r="A8" s="11" t="s">
        <v>9</v>
      </c>
      <c r="B8" s="1">
        <f>данные!B9*150</f>
        <v>10650</v>
      </c>
      <c r="C8" s="1">
        <f>данные!B13*0.1</f>
        <v>0.71000000000000008</v>
      </c>
      <c r="D8" s="1">
        <f>C8*данные!F4</f>
        <v>1.633</v>
      </c>
      <c r="E8" s="14">
        <f t="shared" si="0"/>
        <v>6521.739130434783</v>
      </c>
      <c r="F8" s="3" t="s">
        <v>10</v>
      </c>
      <c r="G8" s="9" t="s">
        <v>11</v>
      </c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20</vt:i4>
      </vt:variant>
    </vt:vector>
  </HeadingPairs>
  <TitlesOfParts>
    <vt:vector size="22" baseType="lpstr">
      <vt:lpstr>данные</vt:lpstr>
      <vt:lpstr>1-19</vt:lpstr>
      <vt:lpstr>'1-19'!sub_1004</vt:lpstr>
      <vt:lpstr>'1-19'!sub_1011</vt:lpstr>
      <vt:lpstr>'1-19'!sub_1022</vt:lpstr>
      <vt:lpstr>'1-19'!sub_1031</vt:lpstr>
      <vt:lpstr>'1-19'!sub_1032</vt:lpstr>
      <vt:lpstr>'1-19'!sub_1033</vt:lpstr>
      <vt:lpstr>'1-19'!sub_1034</vt:lpstr>
      <vt:lpstr>'1-19'!sub_1035</vt:lpstr>
      <vt:lpstr>'1-19'!sub_1036</vt:lpstr>
      <vt:lpstr>'1-19'!sub_1037</vt:lpstr>
      <vt:lpstr>'1-19'!sub_1038</vt:lpstr>
      <vt:lpstr>'1-19'!sub_1039</vt:lpstr>
      <vt:lpstr>'1-19'!sub_1040</vt:lpstr>
      <vt:lpstr>'1-19'!sub_1042</vt:lpstr>
      <vt:lpstr>'1-19'!sub_1043</vt:lpstr>
      <vt:lpstr>'1-19'!sub_1044</vt:lpstr>
      <vt:lpstr>'1-19'!sub_1045</vt:lpstr>
      <vt:lpstr>'1-19'!sub_1046</vt:lpstr>
      <vt:lpstr>'1-19'!sub_1047</vt:lpstr>
      <vt:lpstr>'1-19'!Область_печати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2011-08-05T05:18:35Z</dcterms:modified>
</cp:coreProperties>
</file>